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nssen\Desktop\"/>
    </mc:Choice>
  </mc:AlternateContent>
  <xr:revisionPtr revIDLastSave="0" documentId="13_ncr:1_{8018AA41-CB40-40A7-873E-613CEFD1DF07}" xr6:coauthVersionLast="47" xr6:coauthVersionMax="47" xr10:uidLastSave="{00000000-0000-0000-0000-000000000000}"/>
  <bookViews>
    <workbookView xWindow="-28920" yWindow="-120" windowWidth="29040" windowHeight="15840" xr2:uid="{8D618BF7-D1F3-4B55-BDB5-9B4B73A296B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I13" i="1"/>
  <c r="I12" i="1"/>
  <c r="I11" i="1"/>
  <c r="I10" i="1"/>
  <c r="I9" i="1"/>
  <c r="I8" i="1"/>
  <c r="I6" i="1"/>
  <c r="I5" i="1"/>
  <c r="I4" i="1"/>
  <c r="I2" i="1"/>
</calcChain>
</file>

<file path=xl/sharedStrings.xml><?xml version="1.0" encoding="utf-8"?>
<sst xmlns="http://schemas.openxmlformats.org/spreadsheetml/2006/main" count="196" uniqueCount="79">
  <si>
    <t>Adres</t>
  </si>
  <si>
    <t>Risico object</t>
  </si>
  <si>
    <t>Postcode</t>
  </si>
  <si>
    <t>Plaats</t>
  </si>
  <si>
    <t>getaxeerd</t>
  </si>
  <si>
    <t>Taxatie 2021
Opstal</t>
  </si>
  <si>
    <t>Taxatie 2021
Inventaris</t>
  </si>
  <si>
    <t>Totaal</t>
  </si>
  <si>
    <t>Zonnepanelen</t>
  </si>
  <si>
    <t>Asbest</t>
  </si>
  <si>
    <t>Inbraakalarm-systeem</t>
  </si>
  <si>
    <t>BMI</t>
  </si>
  <si>
    <t>Leegstand</t>
  </si>
  <si>
    <t>NEN3140 datum uitgevoerd</t>
  </si>
  <si>
    <t>Bouwaard afwijkend van steen/hard</t>
  </si>
  <si>
    <t>Van Deventerlaan 16</t>
  </si>
  <si>
    <t>gymzaal</t>
  </si>
  <si>
    <t>2271 TX</t>
  </si>
  <si>
    <t>Voorburg</t>
  </si>
  <si>
    <t>#1</t>
  </si>
  <si>
    <t>v15</t>
  </si>
  <si>
    <t>Opgevraagd</t>
  </si>
  <si>
    <t>nvt</t>
  </si>
  <si>
    <t>Nee</t>
  </si>
  <si>
    <t>Prof.Casimirschool</t>
  </si>
  <si>
    <t>Van Lodensteijnstraat 6</t>
  </si>
  <si>
    <t>De Parachute</t>
  </si>
  <si>
    <t>2274 TZ</t>
  </si>
  <si>
    <t>v34</t>
  </si>
  <si>
    <t>Dobbelaan 9</t>
  </si>
  <si>
    <t>School De Margriet</t>
  </si>
  <si>
    <t>2262 EA</t>
  </si>
  <si>
    <t>Leidschendam</t>
  </si>
  <si>
    <t>De Oude Bleijk 4</t>
  </si>
  <si>
    <t>De Wegwijzer</t>
  </si>
  <si>
    <t>2266 CK</t>
  </si>
  <si>
    <t>Leenkamp 7-9  *</t>
  </si>
  <si>
    <t>Basisschool De Tandem</t>
  </si>
  <si>
    <t>2264 KW</t>
  </si>
  <si>
    <t>Fonteijnenburglaan 9/11</t>
  </si>
  <si>
    <t>9: School Pius X
11:wijkgebouw Agora</t>
  </si>
  <si>
    <t>2275 CZ</t>
  </si>
  <si>
    <t>v11</t>
  </si>
  <si>
    <t>Heeswijkstraat 2</t>
  </si>
  <si>
    <t>Basisschool Pius X</t>
  </si>
  <si>
    <t>2275 EE</t>
  </si>
  <si>
    <t>v12</t>
  </si>
  <si>
    <t>Wijkerlaan 10</t>
  </si>
  <si>
    <t>2271 EP</t>
  </si>
  <si>
    <t>v1</t>
  </si>
  <si>
    <t>Lusthofstraat 7-13</t>
  </si>
  <si>
    <t>Basisschool De Lusthof</t>
  </si>
  <si>
    <t>2271 KV</t>
  </si>
  <si>
    <t>v9</t>
  </si>
  <si>
    <t>Elzendreef 4</t>
  </si>
  <si>
    <t>Basisschool Essesteijn (3 in 1 pand)</t>
  </si>
  <si>
    <t>2272 EB</t>
  </si>
  <si>
    <t>v27</t>
  </si>
  <si>
    <t>Elzendreef 6 B</t>
  </si>
  <si>
    <t>KIJK Peuterhoek Pino</t>
  </si>
  <si>
    <t>v24</t>
  </si>
  <si>
    <t>Van Ruysdaellaan 91</t>
  </si>
  <si>
    <t>School (Maria Bernadette) (2 in 1 pand)</t>
  </si>
  <si>
    <t>2264 TA</t>
  </si>
  <si>
    <t>nee</t>
  </si>
  <si>
    <t>ja</t>
  </si>
  <si>
    <t>?</t>
  </si>
  <si>
    <t>Heeswijkstraat wordt gesloopt voor vervangende nieuwbouw</t>
  </si>
  <si>
    <t>Niet door Panta Rhei ingebruik</t>
  </si>
  <si>
    <t>Deze locatie gaat per 1-1-2021 terg naar de gemeente.</t>
  </si>
  <si>
    <t>ja, 2015</t>
  </si>
  <si>
    <t>De Tol 251</t>
  </si>
  <si>
    <t>MMiXX (De Wegwijzer)</t>
  </si>
  <si>
    <t>2266 TE</t>
  </si>
  <si>
    <t>nwbouw</t>
  </si>
  <si>
    <t>Deze locatie is inmiddels terug gegeven aan de gemeente</t>
  </si>
  <si>
    <t>NB: in 2022 worden nieuwe SCIOS scope 8 (vh NEN3140) keuringen uitgevoerd.</t>
  </si>
  <si>
    <t>Wij hebben geen gymzaal bijde Casimir alleen een speelzaal.</t>
  </si>
  <si>
    <t>Basisschool St. Maartens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</si>
</sst>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7030A0"/>
      <name val="Arial"/>
      <family val="2"/>
    </font>
    <font>
      <sz val="8"/>
      <color rgb="FF7030A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textRotation="90"/>
    </xf>
    <xf numFmtId="1" fontId="2" fillId="2" borderId="2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1" fontId="5" fillId="0" borderId="4" xfId="0" applyNumberFormat="1" applyFont="1" applyBorder="1"/>
    <xf numFmtId="165" fontId="4" fillId="0" borderId="4" xfId="0" applyNumberFormat="1" applyFont="1" applyBorder="1"/>
    <xf numFmtId="165" fontId="4" fillId="0" borderId="4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0" fontId="4" fillId="0" borderId="7" xfId="0" applyFont="1" applyBorder="1"/>
    <xf numFmtId="1" fontId="5" fillId="0" borderId="7" xfId="0" applyNumberFormat="1" applyFont="1" applyBorder="1"/>
    <xf numFmtId="165" fontId="4" fillId="0" borderId="7" xfId="0" applyNumberFormat="1" applyFont="1" applyBorder="1"/>
    <xf numFmtId="165" fontId="4" fillId="0" borderId="7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1" fontId="5" fillId="0" borderId="5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vertical="center" wrapText="1"/>
    </xf>
    <xf numFmtId="165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6" fillId="0" borderId="0" xfId="0" applyFont="1"/>
    <xf numFmtId="0" fontId="6" fillId="0" borderId="7" xfId="0" applyFont="1" applyBorder="1"/>
    <xf numFmtId="0" fontId="6" fillId="0" borderId="4" xfId="0" applyFont="1" applyBorder="1"/>
    <xf numFmtId="1" fontId="8" fillId="0" borderId="7" xfId="0" applyNumberFormat="1" applyFont="1" applyBorder="1"/>
    <xf numFmtId="165" fontId="6" fillId="0" borderId="7" xfId="0" applyNumberFormat="1" applyFont="1" applyBorder="1"/>
    <xf numFmtId="165" fontId="6" fillId="0" borderId="7" xfId="0" applyNumberFormat="1" applyFont="1" applyBorder="1" applyAlignment="1">
      <alignment vertical="top" wrapText="1"/>
    </xf>
    <xf numFmtId="165" fontId="6" fillId="0" borderId="0" xfId="0" applyNumberFormat="1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A7E28-B622-4DBC-BE16-BFFACB395A84}">
  <dimension ref="A1:R17"/>
  <sheetViews>
    <sheetView tabSelected="1" workbookViewId="0">
      <selection activeCell="B18" sqref="B18"/>
    </sheetView>
  </sheetViews>
  <sheetFormatPr defaultRowHeight="15" x14ac:dyDescent="0.25"/>
  <cols>
    <col min="1" max="1" width="18.140625" bestFit="1" customWidth="1"/>
    <col min="2" max="2" width="22.5703125" bestFit="1" customWidth="1"/>
    <col min="3" max="3" width="9.28515625" bestFit="1" customWidth="1"/>
    <col min="4" max="4" width="12.7109375" bestFit="1" customWidth="1"/>
    <col min="5" max="5" width="3.28515625" bestFit="1" customWidth="1"/>
    <col min="7" max="7" width="10.7109375" bestFit="1" customWidth="1"/>
    <col min="8" max="8" width="9.140625" bestFit="1" customWidth="1"/>
    <col min="9" max="9" width="10.7109375" bestFit="1" customWidth="1"/>
    <col min="11" max="11" width="12.28515625" bestFit="1" customWidth="1"/>
    <col min="12" max="14" width="10.7109375" bestFit="1" customWidth="1"/>
    <col min="16" max="16" width="15.7109375" customWidth="1"/>
    <col min="17" max="17" width="14.42578125" customWidth="1"/>
  </cols>
  <sheetData>
    <row r="1" spans="1:18" ht="7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 t="s">
        <v>5</v>
      </c>
      <c r="H1" s="6" t="s">
        <v>6</v>
      </c>
      <c r="I1" s="7" t="s">
        <v>7</v>
      </c>
      <c r="J1" s="8"/>
      <c r="K1" s="9" t="s">
        <v>8</v>
      </c>
      <c r="L1" s="9" t="s">
        <v>9</v>
      </c>
      <c r="M1" s="10" t="s">
        <v>10</v>
      </c>
      <c r="N1" s="9" t="s">
        <v>11</v>
      </c>
      <c r="O1" s="9" t="s">
        <v>12</v>
      </c>
      <c r="P1" s="10" t="s">
        <v>13</v>
      </c>
      <c r="Q1" s="10" t="s">
        <v>14</v>
      </c>
    </row>
    <row r="2" spans="1:18" x14ac:dyDescent="0.25">
      <c r="A2" s="11" t="s">
        <v>15</v>
      </c>
      <c r="B2" s="11" t="s">
        <v>16</v>
      </c>
      <c r="C2" s="11" t="s">
        <v>17</v>
      </c>
      <c r="D2" s="11" t="s">
        <v>18</v>
      </c>
      <c r="E2" s="11" t="s">
        <v>19</v>
      </c>
      <c r="F2" s="23" t="s">
        <v>20</v>
      </c>
      <c r="G2" s="25">
        <v>4150000</v>
      </c>
      <c r="H2" s="26">
        <v>300000</v>
      </c>
      <c r="I2" s="27">
        <f>SUM(G2:H2)</f>
        <v>4450000</v>
      </c>
      <c r="J2" s="12"/>
      <c r="K2" s="12" t="s">
        <v>64</v>
      </c>
      <c r="L2" s="12" t="s">
        <v>64</v>
      </c>
      <c r="M2" s="12" t="s">
        <v>65</v>
      </c>
      <c r="N2" s="12" t="s">
        <v>65</v>
      </c>
      <c r="O2" s="12" t="s">
        <v>22</v>
      </c>
      <c r="P2" s="12" t="s">
        <v>70</v>
      </c>
      <c r="Q2" s="12" t="s">
        <v>23</v>
      </c>
      <c r="R2" s="29" t="s">
        <v>77</v>
      </c>
    </row>
    <row r="3" spans="1:18" x14ac:dyDescent="0.25">
      <c r="A3" s="11" t="s">
        <v>15</v>
      </c>
      <c r="B3" s="11" t="s">
        <v>24</v>
      </c>
      <c r="C3" s="11" t="s">
        <v>17</v>
      </c>
      <c r="D3" s="11" t="s">
        <v>18</v>
      </c>
      <c r="E3" s="11" t="s">
        <v>19</v>
      </c>
      <c r="F3" s="24"/>
      <c r="G3" s="24"/>
      <c r="H3" s="24"/>
      <c r="I3" s="28"/>
      <c r="J3" s="12"/>
      <c r="K3" s="12" t="s">
        <v>64</v>
      </c>
      <c r="L3" s="12" t="s">
        <v>64</v>
      </c>
      <c r="M3" s="12" t="s">
        <v>65</v>
      </c>
      <c r="N3" s="12" t="s">
        <v>65</v>
      </c>
      <c r="O3" s="12" t="s">
        <v>22</v>
      </c>
      <c r="P3" s="12" t="s">
        <v>70</v>
      </c>
      <c r="Q3" s="12" t="s">
        <v>23</v>
      </c>
    </row>
    <row r="4" spans="1:18" x14ac:dyDescent="0.25">
      <c r="A4" s="11" t="s">
        <v>25</v>
      </c>
      <c r="B4" s="11" t="s">
        <v>26</v>
      </c>
      <c r="C4" s="11" t="s">
        <v>27</v>
      </c>
      <c r="D4" s="11" t="s">
        <v>18</v>
      </c>
      <c r="E4" s="11" t="s">
        <v>19</v>
      </c>
      <c r="F4" s="13" t="s">
        <v>28</v>
      </c>
      <c r="G4" s="14">
        <v>3090000</v>
      </c>
      <c r="H4" s="15">
        <v>350000</v>
      </c>
      <c r="I4" s="16">
        <f t="shared" ref="I4:I13" si="0">SUM(G4:H4)</f>
        <v>3440000</v>
      </c>
      <c r="J4" s="12"/>
      <c r="K4" s="12" t="s">
        <v>65</v>
      </c>
      <c r="L4" s="12" t="s">
        <v>65</v>
      </c>
      <c r="M4" s="12" t="s">
        <v>65</v>
      </c>
      <c r="N4" s="12" t="s">
        <v>65</v>
      </c>
      <c r="O4" s="12" t="s">
        <v>22</v>
      </c>
      <c r="P4" s="12" t="s">
        <v>70</v>
      </c>
      <c r="Q4" s="12" t="s">
        <v>23</v>
      </c>
    </row>
    <row r="5" spans="1:18" x14ac:dyDescent="0.25">
      <c r="A5" s="11" t="s">
        <v>29</v>
      </c>
      <c r="B5" s="11" t="s">
        <v>30</v>
      </c>
      <c r="C5" s="11" t="s">
        <v>31</v>
      </c>
      <c r="D5" s="11" t="s">
        <v>32</v>
      </c>
      <c r="E5" s="11" t="s">
        <v>19</v>
      </c>
      <c r="F5" s="13">
        <v>38</v>
      </c>
      <c r="G5" s="14">
        <v>1725000</v>
      </c>
      <c r="H5" s="15">
        <v>200000</v>
      </c>
      <c r="I5" s="16">
        <f t="shared" si="0"/>
        <v>1925000</v>
      </c>
      <c r="J5" s="12"/>
      <c r="K5" s="12" t="s">
        <v>65</v>
      </c>
      <c r="L5" s="12" t="s">
        <v>64</v>
      </c>
      <c r="M5" s="12" t="s">
        <v>65</v>
      </c>
      <c r="N5" s="12" t="s">
        <v>65</v>
      </c>
      <c r="O5" s="12" t="s">
        <v>22</v>
      </c>
      <c r="P5" s="12" t="s">
        <v>70</v>
      </c>
      <c r="Q5" s="12" t="s">
        <v>23</v>
      </c>
    </row>
    <row r="6" spans="1:18" x14ac:dyDescent="0.25">
      <c r="A6" s="11" t="s">
        <v>33</v>
      </c>
      <c r="B6" s="11" t="s">
        <v>34</v>
      </c>
      <c r="C6" s="11" t="s">
        <v>35</v>
      </c>
      <c r="D6" s="11" t="s">
        <v>32</v>
      </c>
      <c r="E6" s="11" t="s">
        <v>19</v>
      </c>
      <c r="F6" s="13">
        <v>30</v>
      </c>
      <c r="G6" s="14">
        <v>2085000</v>
      </c>
      <c r="H6" s="15">
        <v>300000</v>
      </c>
      <c r="I6" s="16">
        <f t="shared" si="0"/>
        <v>2385000</v>
      </c>
      <c r="J6" s="12"/>
      <c r="K6" s="12" t="s">
        <v>64</v>
      </c>
      <c r="L6" s="12" t="s">
        <v>64</v>
      </c>
      <c r="M6" s="12" t="s">
        <v>65</v>
      </c>
      <c r="N6" s="12" t="s">
        <v>65</v>
      </c>
      <c r="O6" s="12" t="s">
        <v>22</v>
      </c>
      <c r="P6" s="12" t="s">
        <v>70</v>
      </c>
      <c r="Q6" s="12" t="s">
        <v>23</v>
      </c>
      <c r="R6" s="29" t="s">
        <v>69</v>
      </c>
    </row>
    <row r="7" spans="1:18" x14ac:dyDescent="0.25">
      <c r="A7" s="30" t="s">
        <v>71</v>
      </c>
      <c r="B7" s="30" t="s">
        <v>72</v>
      </c>
      <c r="C7" s="30" t="s">
        <v>73</v>
      </c>
      <c r="D7" s="30" t="s">
        <v>32</v>
      </c>
      <c r="E7" s="31"/>
      <c r="F7" s="32"/>
      <c r="G7" s="33"/>
      <c r="H7" s="34"/>
      <c r="I7" s="35"/>
      <c r="J7" s="29"/>
      <c r="K7" s="29" t="s">
        <v>65</v>
      </c>
      <c r="L7" s="29" t="s">
        <v>64</v>
      </c>
      <c r="M7" s="29" t="s">
        <v>65</v>
      </c>
      <c r="N7" s="29" t="s">
        <v>65</v>
      </c>
      <c r="O7" s="29" t="s">
        <v>22</v>
      </c>
      <c r="P7" s="29" t="s">
        <v>74</v>
      </c>
      <c r="Q7" s="29" t="s">
        <v>64</v>
      </c>
      <c r="R7" s="29"/>
    </row>
    <row r="8" spans="1:18" x14ac:dyDescent="0.25">
      <c r="A8" s="17" t="s">
        <v>36</v>
      </c>
      <c r="B8" s="17" t="s">
        <v>37</v>
      </c>
      <c r="C8" s="17" t="s">
        <v>38</v>
      </c>
      <c r="D8" s="17" t="s">
        <v>32</v>
      </c>
      <c r="E8" s="11" t="s">
        <v>19</v>
      </c>
      <c r="F8" s="18">
        <v>12</v>
      </c>
      <c r="G8" s="19">
        <v>2090000</v>
      </c>
      <c r="H8" s="20">
        <v>325000</v>
      </c>
      <c r="I8" s="16">
        <f t="shared" si="0"/>
        <v>2415000</v>
      </c>
      <c r="J8" s="12"/>
      <c r="K8" s="12" t="s">
        <v>65</v>
      </c>
      <c r="L8" s="12" t="s">
        <v>64</v>
      </c>
      <c r="M8" s="12" t="s">
        <v>65</v>
      </c>
      <c r="N8" s="12" t="s">
        <v>65</v>
      </c>
      <c r="O8" s="12" t="s">
        <v>22</v>
      </c>
      <c r="P8" s="12" t="s">
        <v>70</v>
      </c>
      <c r="Q8" s="12" t="s">
        <v>23</v>
      </c>
    </row>
    <row r="9" spans="1:18" ht="25.5" x14ac:dyDescent="0.25">
      <c r="A9" s="11" t="s">
        <v>39</v>
      </c>
      <c r="B9" s="21" t="s">
        <v>40</v>
      </c>
      <c r="C9" s="22" t="s">
        <v>41</v>
      </c>
      <c r="D9" s="22" t="s">
        <v>18</v>
      </c>
      <c r="E9" s="11" t="s">
        <v>19</v>
      </c>
      <c r="F9" s="13" t="s">
        <v>42</v>
      </c>
      <c r="G9" s="14">
        <v>915000</v>
      </c>
      <c r="H9" s="15" t="s">
        <v>22</v>
      </c>
      <c r="I9" s="16">
        <f t="shared" si="0"/>
        <v>915000</v>
      </c>
      <c r="J9" s="12"/>
      <c r="K9" s="12" t="s">
        <v>64</v>
      </c>
      <c r="L9" s="12" t="s">
        <v>64</v>
      </c>
      <c r="M9" s="12" t="s">
        <v>65</v>
      </c>
      <c r="N9" s="12" t="s">
        <v>65</v>
      </c>
      <c r="O9" s="12" t="s">
        <v>22</v>
      </c>
      <c r="P9" s="12" t="s">
        <v>66</v>
      </c>
      <c r="Q9" s="12" t="s">
        <v>23</v>
      </c>
      <c r="R9" s="29" t="s">
        <v>75</v>
      </c>
    </row>
    <row r="10" spans="1:18" x14ac:dyDescent="0.25">
      <c r="A10" s="11" t="s">
        <v>43</v>
      </c>
      <c r="B10" s="11" t="s">
        <v>44</v>
      </c>
      <c r="C10" s="11" t="s">
        <v>45</v>
      </c>
      <c r="D10" s="11" t="s">
        <v>18</v>
      </c>
      <c r="E10" s="11" t="s">
        <v>19</v>
      </c>
      <c r="F10" s="13" t="s">
        <v>46</v>
      </c>
      <c r="G10" s="14">
        <v>4250000</v>
      </c>
      <c r="H10" s="15">
        <v>425000</v>
      </c>
      <c r="I10" s="16">
        <f t="shared" si="0"/>
        <v>4675000</v>
      </c>
      <c r="J10" s="12"/>
      <c r="K10" s="12"/>
      <c r="L10" s="12" t="s">
        <v>64</v>
      </c>
      <c r="M10" s="12" t="s">
        <v>65</v>
      </c>
      <c r="N10" s="12" t="s">
        <v>65</v>
      </c>
      <c r="O10" s="12" t="s">
        <v>22</v>
      </c>
      <c r="P10" s="12" t="s">
        <v>22</v>
      </c>
      <c r="Q10" s="12" t="s">
        <v>23</v>
      </c>
      <c r="R10" s="29" t="s">
        <v>67</v>
      </c>
    </row>
    <row r="11" spans="1:18" x14ac:dyDescent="0.25">
      <c r="A11" s="11" t="s">
        <v>47</v>
      </c>
      <c r="B11" s="11" t="s">
        <v>78</v>
      </c>
      <c r="C11" s="11" t="s">
        <v>48</v>
      </c>
      <c r="D11" s="11" t="s">
        <v>18</v>
      </c>
      <c r="E11" s="11" t="s">
        <v>19</v>
      </c>
      <c r="F11" s="13" t="s">
        <v>49</v>
      </c>
      <c r="G11" s="14">
        <v>406000</v>
      </c>
      <c r="H11" s="15">
        <v>450000</v>
      </c>
      <c r="I11" s="16">
        <f t="shared" si="0"/>
        <v>856000</v>
      </c>
      <c r="J11" s="12"/>
      <c r="K11" s="12" t="s">
        <v>65</v>
      </c>
      <c r="L11" s="12" t="s">
        <v>65</v>
      </c>
      <c r="M11" s="12" t="s">
        <v>65</v>
      </c>
      <c r="N11" s="12" t="s">
        <v>65</v>
      </c>
      <c r="O11" s="12" t="s">
        <v>22</v>
      </c>
      <c r="P11" s="12" t="s">
        <v>70</v>
      </c>
      <c r="Q11" s="12" t="s">
        <v>23</v>
      </c>
    </row>
    <row r="12" spans="1:18" x14ac:dyDescent="0.25">
      <c r="A12" s="11" t="s">
        <v>50</v>
      </c>
      <c r="B12" s="11" t="s">
        <v>51</v>
      </c>
      <c r="C12" s="11" t="s">
        <v>52</v>
      </c>
      <c r="D12" s="11" t="s">
        <v>18</v>
      </c>
      <c r="E12" s="11" t="s">
        <v>19</v>
      </c>
      <c r="F12" s="13" t="s">
        <v>53</v>
      </c>
      <c r="G12" s="14">
        <v>5450000</v>
      </c>
      <c r="H12" s="15">
        <v>600000</v>
      </c>
      <c r="I12" s="16">
        <f t="shared" si="0"/>
        <v>6050000</v>
      </c>
      <c r="J12" s="12"/>
      <c r="K12" s="12" t="s">
        <v>65</v>
      </c>
      <c r="L12" s="12" t="s">
        <v>65</v>
      </c>
      <c r="M12" s="12" t="s">
        <v>65</v>
      </c>
      <c r="N12" s="12" t="s">
        <v>65</v>
      </c>
      <c r="O12" s="12" t="s">
        <v>22</v>
      </c>
      <c r="P12" s="12" t="s">
        <v>70</v>
      </c>
      <c r="Q12" s="12" t="s">
        <v>23</v>
      </c>
    </row>
    <row r="13" spans="1:18" x14ac:dyDescent="0.25">
      <c r="A13" s="11" t="s">
        <v>54</v>
      </c>
      <c r="B13" s="22" t="s">
        <v>55</v>
      </c>
      <c r="C13" s="22" t="s">
        <v>56</v>
      </c>
      <c r="D13" s="22" t="s">
        <v>18</v>
      </c>
      <c r="E13" s="11" t="s">
        <v>19</v>
      </c>
      <c r="F13" s="13" t="s">
        <v>57</v>
      </c>
      <c r="G13" s="25">
        <v>4180000</v>
      </c>
      <c r="H13" s="26">
        <v>500000</v>
      </c>
      <c r="I13" s="27">
        <f t="shared" si="0"/>
        <v>4680000</v>
      </c>
      <c r="J13" s="12"/>
      <c r="K13" s="12" t="s">
        <v>65</v>
      </c>
      <c r="L13" s="12" t="s">
        <v>65</v>
      </c>
      <c r="M13" s="12" t="s">
        <v>65</v>
      </c>
      <c r="N13" s="12" t="s">
        <v>65</v>
      </c>
      <c r="O13" s="12" t="s">
        <v>22</v>
      </c>
      <c r="P13" s="12" t="s">
        <v>70</v>
      </c>
      <c r="Q13" s="12" t="s">
        <v>23</v>
      </c>
    </row>
    <row r="14" spans="1:18" x14ac:dyDescent="0.25">
      <c r="A14" s="11" t="s">
        <v>58</v>
      </c>
      <c r="B14" s="22" t="s">
        <v>59</v>
      </c>
      <c r="C14" s="22" t="s">
        <v>56</v>
      </c>
      <c r="D14" s="22" t="s">
        <v>18</v>
      </c>
      <c r="E14" s="11" t="s">
        <v>19</v>
      </c>
      <c r="F14" s="13" t="s">
        <v>60</v>
      </c>
      <c r="G14" s="24"/>
      <c r="H14" s="24"/>
      <c r="I14" s="28"/>
      <c r="J14" s="12"/>
      <c r="K14" s="12" t="s">
        <v>21</v>
      </c>
      <c r="L14" s="12" t="s">
        <v>21</v>
      </c>
      <c r="M14" s="12" t="s">
        <v>21</v>
      </c>
      <c r="N14" s="12" t="s">
        <v>21</v>
      </c>
      <c r="O14" s="12" t="s">
        <v>22</v>
      </c>
      <c r="P14" s="12" t="s">
        <v>21</v>
      </c>
      <c r="Q14" s="12" t="s">
        <v>23</v>
      </c>
      <c r="R14" s="29" t="s">
        <v>68</v>
      </c>
    </row>
    <row r="15" spans="1:18" x14ac:dyDescent="0.25">
      <c r="A15" s="11" t="s">
        <v>61</v>
      </c>
      <c r="B15" s="11" t="s">
        <v>62</v>
      </c>
      <c r="C15" s="11" t="s">
        <v>63</v>
      </c>
      <c r="D15" s="11" t="s">
        <v>32</v>
      </c>
      <c r="E15" s="11" t="s">
        <v>19</v>
      </c>
      <c r="F15" s="13">
        <v>36</v>
      </c>
      <c r="G15" s="14">
        <v>2200000</v>
      </c>
      <c r="H15" s="15">
        <v>325000</v>
      </c>
      <c r="I15" s="16">
        <f>SUM(G15:H15)</f>
        <v>2525000</v>
      </c>
      <c r="J15" s="12"/>
      <c r="K15" s="12" t="s">
        <v>65</v>
      </c>
      <c r="L15" s="12" t="s">
        <v>65</v>
      </c>
      <c r="M15" s="12" t="s">
        <v>65</v>
      </c>
      <c r="N15" s="12" t="s">
        <v>65</v>
      </c>
      <c r="O15" s="12" t="s">
        <v>22</v>
      </c>
      <c r="P15" s="12" t="s">
        <v>70</v>
      </c>
      <c r="Q15" s="12" t="s">
        <v>23</v>
      </c>
    </row>
    <row r="17" spans="16:16" x14ac:dyDescent="0.25">
      <c r="P17" s="29" t="s">
        <v>76</v>
      </c>
    </row>
  </sheetData>
  <mergeCells count="7">
    <mergeCell ref="F2:F3"/>
    <mergeCell ref="G2:G3"/>
    <mergeCell ref="H2:H3"/>
    <mergeCell ref="I2:I3"/>
    <mergeCell ref="G13:G14"/>
    <mergeCell ref="H13:H14"/>
    <mergeCell ref="I13:I1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Keijzer, Ellen de</dc:creator>
  <cp:lastModifiedBy>Michel Janssen</cp:lastModifiedBy>
  <dcterms:created xsi:type="dcterms:W3CDTF">2021-09-17T09:25:10Z</dcterms:created>
  <dcterms:modified xsi:type="dcterms:W3CDTF">2021-09-21T07:33:46Z</dcterms:modified>
</cp:coreProperties>
</file>